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G28" i="263" l="1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E17" i="225" l="1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<sst xmlns="http://schemas.openxmlformats.org/spreadsheetml/2006/main" count="4208" uniqueCount="2073">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</sst>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Tempe Honda</v>
          </cell>
          <cell r="I2" t="str">
            <v>Import</v>
          </cell>
        </row>
        <row r="3">
          <cell r="B3" t="str">
            <v>Robert J. Valderas Jr.</v>
          </cell>
          <cell r="I3">
            <v>12</v>
          </cell>
        </row>
        <row r="6">
          <cell r="D6">
            <v>27</v>
          </cell>
        </row>
        <row r="8">
          <cell r="D8">
            <v>5750</v>
          </cell>
        </row>
        <row r="10">
          <cell r="D10">
            <v>8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399</v>
          </cell>
        </row>
        <row r="24">
          <cell r="E24">
            <v>220</v>
          </cell>
        </row>
        <row r="26">
          <cell r="D26">
            <v>135</v>
          </cell>
        </row>
        <row r="27">
          <cell r="D27">
            <v>1364</v>
          </cell>
        </row>
        <row r="29">
          <cell r="D29">
            <v>17</v>
          </cell>
        </row>
        <row r="30">
          <cell r="D30">
            <v>57</v>
          </cell>
        </row>
        <row r="39">
          <cell r="D39">
            <v>1.8845000000000001E-2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2400</v>
          </cell>
        </row>
        <row r="36">
          <cell r="C36">
            <v>-147633.78</v>
          </cell>
        </row>
        <row r="41">
          <cell r="C41">
            <v>2634367</v>
          </cell>
        </row>
        <row r="49">
          <cell r="C49">
            <v>551349.22</v>
          </cell>
        </row>
        <row r="70">
          <cell r="C70">
            <v>255281.28</v>
          </cell>
        </row>
        <row r="76">
          <cell r="C76">
            <v>27429.53</v>
          </cell>
        </row>
        <row r="88">
          <cell r="C88">
            <v>0</v>
          </cell>
        </row>
        <row r="134">
          <cell r="C134">
            <v>3675190.97</v>
          </cell>
        </row>
        <row r="137">
          <cell r="C137">
            <v>6628885.4800000004</v>
          </cell>
        </row>
        <row r="138">
          <cell r="C138">
            <v>3924901.49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10553786.970000001</v>
          </cell>
        </row>
        <row r="154">
          <cell r="C154">
            <v>2014613.27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454890.69</v>
          </cell>
        </row>
        <row r="168">
          <cell r="C168">
            <v>183502.06</v>
          </cell>
        </row>
        <row r="169">
          <cell r="C169">
            <v>32824.589999999997</v>
          </cell>
        </row>
        <row r="170">
          <cell r="C170">
            <v>0</v>
          </cell>
        </row>
        <row r="172">
          <cell r="C172">
            <v>51886.26</v>
          </cell>
        </row>
        <row r="173">
          <cell r="C173">
            <v>11051.6</v>
          </cell>
        </row>
        <row r="174">
          <cell r="C174">
            <v>492.06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13315094.810000001</v>
          </cell>
        </row>
        <row r="192">
          <cell r="C192">
            <v>148544.1</v>
          </cell>
        </row>
        <row r="238">
          <cell r="C238">
            <v>18325773.93</v>
          </cell>
        </row>
        <row r="256">
          <cell r="C256">
            <v>-12352102.67</v>
          </cell>
        </row>
        <row r="271">
          <cell r="C271">
            <v>-12537052.67</v>
          </cell>
        </row>
        <row r="408">
          <cell r="C408">
            <v>-2836231.55</v>
          </cell>
        </row>
        <row r="415">
          <cell r="C415">
            <v>0</v>
          </cell>
        </row>
        <row r="446">
          <cell r="C446">
            <v>4331343.9800000004</v>
          </cell>
        </row>
        <row r="460">
          <cell r="C460">
            <v>-7283833.6900000004</v>
          </cell>
        </row>
        <row r="461">
          <cell r="C461">
            <v>-18325773.93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224</v>
          </cell>
          <cell r="F28">
            <v>2429</v>
          </cell>
          <cell r="G28">
            <v>124</v>
          </cell>
          <cell r="H28">
            <v>1598</v>
          </cell>
        </row>
        <row r="46">
          <cell r="F46">
            <v>60852160</v>
          </cell>
        </row>
        <row r="56">
          <cell r="F56">
            <v>3336013</v>
          </cell>
        </row>
        <row r="57">
          <cell r="G57">
            <v>2132510</v>
          </cell>
          <cell r="H57">
            <v>26371802</v>
          </cell>
        </row>
        <row r="61">
          <cell r="H61">
            <v>4400642</v>
          </cell>
        </row>
        <row r="62">
          <cell r="E62">
            <v>5979033</v>
          </cell>
        </row>
        <row r="64">
          <cell r="I64">
            <v>316238</v>
          </cell>
          <cell r="J64">
            <v>4109238</v>
          </cell>
        </row>
        <row r="65">
          <cell r="I65">
            <v>108714</v>
          </cell>
          <cell r="J65">
            <v>1415850</v>
          </cell>
        </row>
        <row r="66">
          <cell r="I66">
            <v>38934</v>
          </cell>
          <cell r="J66">
            <v>496312</v>
          </cell>
        </row>
        <row r="67">
          <cell r="I67">
            <v>248432</v>
          </cell>
          <cell r="J67">
            <v>3281426</v>
          </cell>
        </row>
        <row r="69">
          <cell r="I69">
            <v>11409</v>
          </cell>
          <cell r="J69">
            <v>188575</v>
          </cell>
        </row>
        <row r="80">
          <cell r="M80">
            <v>200902</v>
          </cell>
          <cell r="N80">
            <v>2569111</v>
          </cell>
        </row>
        <row r="81">
          <cell r="M81">
            <v>182049</v>
          </cell>
          <cell r="N81">
            <v>1923059</v>
          </cell>
        </row>
        <row r="83">
          <cell r="M83">
            <v>185629</v>
          </cell>
          <cell r="N83">
            <v>2186374</v>
          </cell>
        </row>
        <row r="84">
          <cell r="M84">
            <v>29821</v>
          </cell>
          <cell r="N84">
            <v>394438</v>
          </cell>
        </row>
        <row r="85">
          <cell r="M85">
            <v>119252</v>
          </cell>
          <cell r="N85">
            <v>1453135</v>
          </cell>
        </row>
        <row r="89">
          <cell r="C89">
            <v>10154907</v>
          </cell>
          <cell r="D89">
            <v>114815160</v>
          </cell>
          <cell r="I89">
            <v>732051</v>
          </cell>
          <cell r="J89">
            <v>9574933</v>
          </cell>
          <cell r="M89">
            <v>808090</v>
          </cell>
          <cell r="N89">
            <v>9507668</v>
          </cell>
        </row>
        <row r="100">
          <cell r="E100">
            <v>-91377</v>
          </cell>
          <cell r="F100">
            <v>-1218827</v>
          </cell>
        </row>
        <row r="118">
          <cell r="E118">
            <v>188605</v>
          </cell>
          <cell r="F118">
            <v>1896179</v>
          </cell>
          <cell r="H118">
            <v>1498528</v>
          </cell>
        </row>
        <row r="120">
          <cell r="G120">
            <v>69933</v>
          </cell>
          <cell r="H120">
            <v>1357561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-89626</v>
          </cell>
        </row>
        <row r="126">
          <cell r="E126">
            <v>97227</v>
          </cell>
          <cell r="G126">
            <v>58777</v>
          </cell>
        </row>
        <row r="128">
          <cell r="I128">
            <v>267285</v>
          </cell>
          <cell r="J128">
            <v>3460910</v>
          </cell>
        </row>
        <row r="129">
          <cell r="I129">
            <v>-16309</v>
          </cell>
          <cell r="J129">
            <v>-206929</v>
          </cell>
        </row>
        <row r="130">
          <cell r="I130">
            <v>93560</v>
          </cell>
          <cell r="J130">
            <v>1216271</v>
          </cell>
        </row>
        <row r="131">
          <cell r="I131">
            <v>33924</v>
          </cell>
          <cell r="J131">
            <v>434583</v>
          </cell>
        </row>
        <row r="132">
          <cell r="I132">
            <v>163866</v>
          </cell>
          <cell r="J132">
            <v>2112320</v>
          </cell>
        </row>
        <row r="133">
          <cell r="I133">
            <v>2904</v>
          </cell>
          <cell r="J133">
            <v>-2149</v>
          </cell>
        </row>
        <row r="134">
          <cell r="I134">
            <v>9361</v>
          </cell>
          <cell r="J134">
            <v>157710</v>
          </cell>
        </row>
        <row r="136">
          <cell r="I136">
            <v>550723</v>
          </cell>
          <cell r="J136">
            <v>7123988</v>
          </cell>
        </row>
        <row r="148">
          <cell r="M148">
            <v>89682</v>
          </cell>
          <cell r="N148">
            <v>1141062</v>
          </cell>
        </row>
        <row r="149">
          <cell r="M149">
            <v>-6756</v>
          </cell>
          <cell r="N149">
            <v>-82458</v>
          </cell>
        </row>
        <row r="150">
          <cell r="M150">
            <v>76999</v>
          </cell>
          <cell r="N150">
            <v>630657</v>
          </cell>
        </row>
        <row r="152">
          <cell r="M152">
            <v>58142</v>
          </cell>
          <cell r="N152">
            <v>718326</v>
          </cell>
        </row>
        <row r="153">
          <cell r="M153">
            <v>12440</v>
          </cell>
          <cell r="N153">
            <v>149604</v>
          </cell>
        </row>
        <row r="154">
          <cell r="M154">
            <v>20533</v>
          </cell>
          <cell r="N154">
            <v>258232</v>
          </cell>
        </row>
        <row r="156">
          <cell r="N156">
            <v>283759</v>
          </cell>
        </row>
        <row r="159">
          <cell r="C159">
            <v>1015207</v>
          </cell>
          <cell r="D159">
            <v>12468373</v>
          </cell>
          <cell r="H159">
            <v>1267936</v>
          </cell>
          <cell r="M159">
            <v>308480</v>
          </cell>
          <cell r="N159">
            <v>3415086</v>
          </cell>
        </row>
        <row r="162">
          <cell r="E162">
            <v>70884</v>
          </cell>
          <cell r="G162">
            <v>49311</v>
          </cell>
        </row>
        <row r="163">
          <cell r="E163">
            <v>45061</v>
          </cell>
          <cell r="G163">
            <v>23112</v>
          </cell>
        </row>
        <row r="164">
          <cell r="E164">
            <v>21462</v>
          </cell>
          <cell r="G164">
            <v>32597</v>
          </cell>
        </row>
        <row r="165">
          <cell r="E165">
            <v>-8033</v>
          </cell>
          <cell r="G165">
            <v>-1160</v>
          </cell>
        </row>
        <row r="166">
          <cell r="E166">
            <v>1000</v>
          </cell>
          <cell r="G166">
            <v>526</v>
          </cell>
        </row>
        <row r="169">
          <cell r="E169">
            <v>18270</v>
          </cell>
        </row>
        <row r="170">
          <cell r="E170">
            <v>-27204</v>
          </cell>
        </row>
        <row r="174">
          <cell r="E174">
            <v>40260</v>
          </cell>
        </row>
        <row r="175">
          <cell r="E175">
            <v>0</v>
          </cell>
        </row>
        <row r="180">
          <cell r="C180">
            <v>28890</v>
          </cell>
        </row>
        <row r="181">
          <cell r="C181">
            <v>20226</v>
          </cell>
          <cell r="I181">
            <v>4045</v>
          </cell>
          <cell r="K181">
            <v>0</v>
          </cell>
          <cell r="M181">
            <v>3034</v>
          </cell>
        </row>
        <row r="182">
          <cell r="C182">
            <v>0</v>
          </cell>
        </row>
        <row r="183">
          <cell r="C183">
            <v>5125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117247</v>
          </cell>
        </row>
        <row r="186">
          <cell r="C186">
            <v>42782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19666</v>
          </cell>
        </row>
        <row r="190">
          <cell r="C190">
            <v>39209</v>
          </cell>
        </row>
        <row r="191">
          <cell r="C191">
            <v>6988</v>
          </cell>
        </row>
        <row r="209">
          <cell r="I209">
            <v>3193</v>
          </cell>
          <cell r="K209">
            <v>0</v>
          </cell>
          <cell r="M209">
            <v>102</v>
          </cell>
        </row>
        <row r="223">
          <cell r="C223">
            <v>1130219</v>
          </cell>
          <cell r="D223">
            <v>13163470</v>
          </cell>
          <cell r="F223">
            <v>4986113</v>
          </cell>
          <cell r="H223">
            <v>3018055</v>
          </cell>
          <cell r="J223">
            <v>3657106</v>
          </cell>
          <cell r="M223">
            <v>133914</v>
          </cell>
          <cell r="N223">
            <v>1502197</v>
          </cell>
        </row>
        <row r="226">
          <cell r="E226">
            <v>125873</v>
          </cell>
          <cell r="F226">
            <v>1409409</v>
          </cell>
        </row>
        <row r="227">
          <cell r="G227">
            <v>3009</v>
          </cell>
          <cell r="H227">
            <v>107064</v>
          </cell>
        </row>
        <row r="228">
          <cell r="E228">
            <v>109136</v>
          </cell>
          <cell r="F228">
            <v>1158547</v>
          </cell>
        </row>
        <row r="229">
          <cell r="G229">
            <v>60636</v>
          </cell>
          <cell r="H229">
            <v>754866</v>
          </cell>
        </row>
        <row r="230">
          <cell r="C230">
            <v>94080</v>
          </cell>
          <cell r="D230">
            <v>1020180</v>
          </cell>
          <cell r="E230">
            <v>94080</v>
          </cell>
          <cell r="F230">
            <v>1020180</v>
          </cell>
        </row>
        <row r="231">
          <cell r="C231">
            <v>72600</v>
          </cell>
          <cell r="D231">
            <v>913200</v>
          </cell>
          <cell r="G231">
            <v>72600</v>
          </cell>
          <cell r="H231">
            <v>913200</v>
          </cell>
        </row>
        <row r="232">
          <cell r="C232">
            <v>465334</v>
          </cell>
        </row>
        <row r="238">
          <cell r="C238">
            <v>350323</v>
          </cell>
          <cell r="D238">
            <v>4668129</v>
          </cell>
          <cell r="I238">
            <v>238362</v>
          </cell>
          <cell r="J238">
            <v>3466841</v>
          </cell>
          <cell r="M238">
            <v>174566</v>
          </cell>
          <cell r="N238">
            <v>1912889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3,228</v>
          </cell>
          <cell r="G22" t="str">
            <v>40,759</v>
          </cell>
        </row>
        <row r="24">
          <cell r="F24" t="str">
            <v>3,521</v>
          </cell>
          <cell r="G24" t="str">
            <v>43,039</v>
          </cell>
        </row>
        <row r="28">
          <cell r="F28" t="str">
            <v>140.00</v>
          </cell>
        </row>
        <row r="40">
          <cell r="F40" t="str">
            <v>1,013</v>
          </cell>
          <cell r="G40" t="str">
            <v>13,162</v>
          </cell>
        </row>
        <row r="42">
          <cell r="F42" t="str">
            <v>826</v>
          </cell>
          <cell r="G42" t="str">
            <v>10,412</v>
          </cell>
        </row>
        <row r="44">
          <cell r="F44" t="str">
            <v>135.00</v>
          </cell>
        </row>
        <row r="51">
          <cell r="F51" t="str">
            <v>204</v>
          </cell>
          <cell r="G51" t="str">
            <v>2,617</v>
          </cell>
        </row>
        <row r="57">
          <cell r="F57" t="str">
            <v>652</v>
          </cell>
          <cell r="G57" t="str">
            <v>8,261</v>
          </cell>
        </row>
        <row r="59">
          <cell r="F59" t="str">
            <v>2,199</v>
          </cell>
          <cell r="G59" t="str">
            <v>28,023</v>
          </cell>
        </row>
        <row r="70">
          <cell r="F70" t="str">
            <v>31</v>
          </cell>
        </row>
        <row r="73">
          <cell r="F73" t="str">
            <v>13</v>
          </cell>
        </row>
        <row r="131">
          <cell r="F131" t="str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Tempe Honda</v>
      </c>
      <c r="F5" s="2465"/>
      <c r="G5" s="2465"/>
      <c r="H5" s="2465"/>
      <c r="I5" s="2466" t="s">
        <v>1257</v>
      </c>
      <c r="J5" s="2467"/>
      <c r="K5" s="2468" t="str">
        <f>[4]Sheet1!$B$3</f>
        <v>Robert J. Valderas Jr.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492.06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27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3657106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2.5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732051</v>
      </c>
      <c r="G36" s="1944">
        <f>[6]Sheet1!$J$89</f>
        <v>9574933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550723</v>
      </c>
      <c r="G37" s="1945">
        <f>[6]Sheet1!$J$136</f>
        <v>7123988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547819</v>
      </c>
      <c r="G38" s="1944">
        <f>[6]Sheet1!$J$136-[6]Sheet1!$J$133</f>
        <v>7126137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238362</v>
      </c>
      <c r="G39" s="1944">
        <f>[6]Sheet1!$J$238</f>
        <v>3466841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327647</v>
      </c>
      <c r="G40" s="1945">
        <f>[6]Sheet1!$J$64+[6]Sheet1!$J$69</f>
        <v>4297813</v>
      </c>
      <c r="H40" s="1949" t="str">
        <f>'[7]Fixed Ops Analysis'!$F$22</f>
        <v>3,228</v>
      </c>
      <c r="I40" s="1949" t="str">
        <f>'[7]Fixed Ops Analysis'!$G$22</f>
        <v>40,759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260337</v>
      </c>
      <c r="G41" s="1945">
        <f>[6]Sheet1!$J$128+[6]Sheet1!$J$129+[6]Sheet1!$J$134</f>
        <v>3411691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108714</v>
      </c>
      <c r="G46" s="2235">
        <f>[6]Sheet1!$J$65</f>
        <v>1415850</v>
      </c>
      <c r="H46" s="1949" t="str">
        <f>'[7]Fixed Ops Analysis'!$F$40</f>
        <v>1,013</v>
      </c>
      <c r="I46" s="1949" t="str">
        <f>'[7]Fixed Ops Analysis'!$G$40</f>
        <v>13,162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93560</v>
      </c>
      <c r="G47" s="2237">
        <f>[6]Sheet1!$J$130</f>
        <v>1216271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38934</v>
      </c>
      <c r="G50" s="2236">
        <f>[6]Sheet1!$J$66</f>
        <v>496312</v>
      </c>
      <c r="H50" s="1949" t="str">
        <f>'[7]Fixed Ops Analysis'!$F$51</f>
        <v>204</v>
      </c>
      <c r="I50" s="1949" t="str">
        <f>'[7]Fixed Ops Analysis'!$G$51</f>
        <v>2,617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33924</v>
      </c>
      <c r="G51" s="2237">
        <f>[6]Sheet1!$J$131</f>
        <v>434583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248432</v>
      </c>
      <c r="G52" s="2237">
        <f>[6]Sheet1!$J$67</f>
        <v>3281426</v>
      </c>
      <c r="H52" s="1949" t="str">
        <f>'[7]Fixed Ops Analysis'!$F$57</f>
        <v>652</v>
      </c>
      <c r="I52" s="1949" t="str">
        <f>'[7]Fixed Ops Analysis'!$G$57</f>
        <v>8,261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163866</v>
      </c>
      <c r="G53" s="1927">
        <f>[6]Sheet1!$J$132</f>
        <v>2112320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0.65960101758227607</v>
      </c>
      <c r="G54" s="1962">
        <f>G53/G52</f>
        <v>0.64372013874455802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0.79456549274066302</v>
      </c>
      <c r="G55" s="1962">
        <f>G41/G40</f>
        <v>0.7938202523004142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0.86060672958404616</v>
      </c>
      <c r="G56" s="1962">
        <f>G47/G46</f>
        <v>0.85903944626902562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0.87132069656341504</v>
      </c>
      <c r="G57" s="1962">
        <f>G51/G50</f>
        <v>0.8756246071019842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0.75230141069406364</v>
      </c>
      <c r="G58" s="1962">
        <f>G37/G36</f>
        <v>0.74402484069601327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63.031747589489441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105.44451532176943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140.00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135.00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140.00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5750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13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31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3,521</v>
      </c>
      <c r="G74" s="2351" t="str">
        <f>'[7]Fixed Ops Analysis'!$G$24</f>
        <v>43,039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826</v>
      </c>
      <c r="G75" s="2351" t="str">
        <f>'[7]Fixed Ops Analysis'!$G$42</f>
        <v>10,412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2,199</v>
      </c>
      <c r="G76" s="2351" t="str">
        <f>'[7]Fixed Ops Analysis'!$G$59</f>
        <v>28,023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476138.58333333331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671217.34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10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133914</v>
      </c>
      <c r="G168" s="2025">
        <f>[6]Sheet1!$N$223</f>
        <v>1502197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808090</v>
      </c>
      <c r="G171" s="2026">
        <f>[6]Sheet1!$N$89</f>
        <v>9507668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308480</v>
      </c>
      <c r="G172" s="2026">
        <f>[6]Sheet1!$N$159</f>
        <v>3415086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174566</v>
      </c>
      <c r="G173" s="2026">
        <f>[6]Sheet1!$N$238</f>
        <v>1912889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182049</v>
      </c>
      <c r="G176" s="2029">
        <f>[6]Sheet1!$N$81</f>
        <v>1923059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76999</v>
      </c>
      <c r="G177" s="2028">
        <f>[6]Sheet1!$N$150</f>
        <v>630657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200902</v>
      </c>
      <c r="G180" s="2029">
        <f>[6]Sheet1!$N$80</f>
        <v>2569111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82926</v>
      </c>
      <c r="G181" s="2017">
        <f>[6]Sheet1!$N$148+[6]Sheet1!$N$149</f>
        <v>1058604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185629</v>
      </c>
      <c r="G188" s="2025">
        <f>[6]Sheet1!$N$83</f>
        <v>2186374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58142</v>
      </c>
      <c r="G189" s="2036">
        <f>[6]Sheet1!$N$152</f>
        <v>718326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29821</v>
      </c>
      <c r="G190" s="2025">
        <f>[6]Sheet1!$N$84</f>
        <v>394438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12440</v>
      </c>
      <c r="G191" s="2028">
        <f>[6]Sheet1!$N$153</f>
        <v>149604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119252</v>
      </c>
      <c r="G192" s="2025">
        <f>[6]Sheet1!$N$85</f>
        <v>1453135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20533</v>
      </c>
      <c r="G193" s="2037">
        <f>[6]Sheet1!$N$154</f>
        <v>258232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0.38173965771139351</v>
      </c>
      <c r="G194" s="2040">
        <f>G172/G171</f>
        <v>0.35919281152854726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0.38352914277674205</v>
      </c>
      <c r="G195" s="2041">
        <f>(G177+G181+G189)/(G176+G180+G188)</f>
        <v>0.36049579069929016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283759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11051.6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51886.26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255281.28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27429.53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1130219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4668129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550723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308480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70884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-8033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1000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49311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-1160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526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0.38352914277674205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2634367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551349.22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191307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10553786.970000001</v>
      </c>
      <c r="G253" s="2017">
        <f>[4]Sheet1!$E$21</f>
        <v>399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1.8845000000000001E-2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1.8845000000000001E-2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1700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2200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70884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1000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-8033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40260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-8934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4986113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12.066964285714286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60852160</v>
      </c>
      <c r="G295" s="2025">
        <f>[6]Sheet1!$F$100+[6]Sheet1!$F$230</f>
        <v>-198647</v>
      </c>
      <c r="H295" s="2113">
        <f>[6]Sheet1!$F$28</f>
        <v>2429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235009</v>
      </c>
      <c r="G299" s="2318">
        <f>[6]Sheet1!$F$226+[6]Sheet1!$F$228</f>
        <v>2567956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3336013</v>
      </c>
      <c r="G302" s="2025">
        <f>[6]Sheet1!$F$118</f>
        <v>1896179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64188173</v>
      </c>
      <c r="G305" s="2020">
        <f>G295+G299+G302</f>
        <v>4265488</v>
      </c>
      <c r="H305" s="2119">
        <f>H295</f>
        <v>2429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5979033</v>
      </c>
      <c r="G309" s="2017">
        <f>[6]Sheet1!$E$28</f>
        <v>224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2703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188605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191308</v>
      </c>
      <c r="G320" s="2020">
        <f>G309</f>
        <v>224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224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44.800000000000004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2014613.27</v>
      </c>
      <c r="G332" s="2017">
        <f>[4]Sheet1!$E$24</f>
        <v>220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24.8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26371802</v>
      </c>
      <c r="G341" s="2133">
        <f>[6]Sheet1!$H$120+[6]Sheet1!$H$231</f>
        <v>2270761</v>
      </c>
      <c r="H341" s="2134">
        <f>[6]Sheet1!$H$28</f>
        <v>1598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2132510</v>
      </c>
      <c r="G346" s="2065">
        <f>[6]Sheet1!$G$28</f>
        <v>124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2500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131377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142533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3018055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26371802</v>
      </c>
      <c r="G379" s="2025">
        <f>[6]Sheet1!$H$120+[6]Sheet1!$H$231</f>
        <v>2270761</v>
      </c>
      <c r="H379" s="2157">
        <f>H341</f>
        <v>1598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2270761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2132510</v>
      </c>
      <c r="G386" s="2160">
        <f>F374</f>
        <v>142533</v>
      </c>
      <c r="H386" s="2119">
        <f>G346</f>
        <v>124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63645</v>
      </c>
      <c r="G389" s="2025">
        <f>[6]Sheet1!$H$227+[6]Sheet1!$H$229</f>
        <v>861930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1598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4400642</v>
      </c>
      <c r="G395" s="2025">
        <f>[6]Sheet1!$H$125</f>
        <v>-89626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1498528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49311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526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-1160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3018055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2181136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60852160</v>
      </c>
      <c r="G433" s="2020">
        <f>G295</f>
        <v>-198647</v>
      </c>
      <c r="H433" s="2175">
        <f>H295</f>
        <v>2429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26371802</v>
      </c>
      <c r="G436" s="2020">
        <f>G379</f>
        <v>2270761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224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124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2400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-150033.78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1181887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13163470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6628885.4800000004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3924901.49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16991196.100000001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18325773.93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12352102.67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11041940.239999998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11041940.239999998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7283833.6900000004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135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1364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57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10154907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1181887</v>
      </c>
      <c r="G550" s="2017">
        <f>[6]Sheet1!$D$159+[6]Sheet1!$D$230+[6]Sheet1!$D$231</f>
        <v>14401753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114815160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1130219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13163470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350323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4668129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20226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122994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136913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191307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49311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526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-1160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63851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48677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45061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21462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23112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32597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191308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1756.0675174969124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1960.3823529411766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3193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102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7079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136913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81991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6988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2.5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0.3132161461840553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0.42295755538344071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0.41715569565071592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0.17218159863146951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298654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389010.75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9567930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4.0657775506300738E-2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4.0657775506300738E-2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2459.5541382853817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4821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4.0657775506300738E-2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118575.10500673825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4.0657775506300738E-2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24.595541382853813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1200146.0833333333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9567930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0.12543424579123522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0.12543424579123522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0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389010.75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1200146.0833333333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0.32413616592368999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0.32413616592368999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389010.75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9567930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4.0657775506300738E-2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4.0657775506300738E-2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0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135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7.9411764705882355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-7.9411764705882355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1364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80.235294117647058</v>
      </c>
      <c r="J20" s="914" t="s">
        <v>161</v>
      </c>
      <c r="K20" s="907">
        <v>4</v>
      </c>
      <c r="L20" s="920" t="s">
        <v>113</v>
      </c>
      <c r="M20" s="907">
        <f>I20-K20</f>
        <v>76.235294117647058</v>
      </c>
      <c r="N20" s="922" t="s">
        <v>161</v>
      </c>
      <c r="O20" s="924">
        <f>'1- Data Entry Sheet'!F547</f>
        <v>57</v>
      </c>
      <c r="P20" s="923" t="s">
        <v>113</v>
      </c>
      <c r="Q20" s="924">
        <f>O20-M20</f>
        <v>-19.235294117647058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284307.58333333331</v>
      </c>
      <c r="D20" s="2273" t="s">
        <v>555</v>
      </c>
      <c r="E20" s="1653">
        <f>('1- Data Entry Sheet'!G40+'1- Data Entry Sheet'!G42+'1- Data Entry Sheet'!G44)/'1- Data Entry Sheet'!F20</f>
        <v>358151.08333333331</v>
      </c>
      <c r="F20" s="2273" t="s">
        <v>113</v>
      </c>
      <c r="G20" s="466">
        <f>C20/E20</f>
        <v>0.7938202523004142</v>
      </c>
      <c r="H20" s="636" t="s">
        <v>161</v>
      </c>
      <c r="I20" s="702">
        <f>E14</f>
        <v>0.73</v>
      </c>
      <c r="J20" s="636" t="s">
        <v>113</v>
      </c>
      <c r="K20" s="656">
        <f>G20-I20</f>
        <v>6.3820252300414215E-2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176026.66666666666</v>
      </c>
      <c r="D24" s="2273" t="s">
        <v>555</v>
      </c>
      <c r="E24" s="1653">
        <f>'1- Data Entry Sheet'!G52/'1- Data Entry Sheet'!F20</f>
        <v>273452.16666666669</v>
      </c>
      <c r="F24" s="2273" t="s">
        <v>113</v>
      </c>
      <c r="G24" s="466">
        <f>C24/E24</f>
        <v>0.64372013874455791</v>
      </c>
      <c r="H24" s="636" t="s">
        <v>161</v>
      </c>
      <c r="I24" s="702">
        <f>E15</f>
        <v>0.73</v>
      </c>
      <c r="J24" s="636" t="s">
        <v>113</v>
      </c>
      <c r="K24" s="656">
        <f>G24-I24</f>
        <v>-8.627986125544207E-2</v>
      </c>
      <c r="L24" s="2273"/>
      <c r="M24" s="57"/>
      <c r="N24" s="151">
        <f>IF((G24&gt;I24),0,-(K24*E24))</f>
        <v>23593.415000000023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101355.91666666667</v>
      </c>
      <c r="D28" s="2273" t="s">
        <v>555</v>
      </c>
      <c r="E28" s="1653">
        <f>('1- Data Entry Sheet'!G46+'1- Data Entry Sheet'!G48)/'1- Data Entry Sheet'!F20</f>
        <v>117987.5</v>
      </c>
      <c r="F28" s="2273" t="s">
        <v>113</v>
      </c>
      <c r="G28" s="466">
        <f>C28/E28</f>
        <v>0.85903944626902573</v>
      </c>
      <c r="H28" s="636" t="s">
        <v>161</v>
      </c>
      <c r="I28" s="702">
        <f>E16</f>
        <v>0.73</v>
      </c>
      <c r="J28" s="636" t="s">
        <v>113</v>
      </c>
      <c r="K28" s="656">
        <f>G28-I28</f>
        <v>0.12903944626902575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36215.25</v>
      </c>
      <c r="D32" s="2273" t="s">
        <v>555</v>
      </c>
      <c r="E32" s="1653">
        <f>'1- Data Entry Sheet'!G50/'1- Data Entry Sheet'!F20</f>
        <v>41359.333333333336</v>
      </c>
      <c r="F32" s="2273" t="s">
        <v>113</v>
      </c>
      <c r="G32" s="466">
        <f>C32/E32</f>
        <v>0.8756246071019842</v>
      </c>
      <c r="H32" s="636" t="s">
        <v>161</v>
      </c>
      <c r="I32" s="702">
        <f>E17</f>
        <v>0.73</v>
      </c>
      <c r="J32" s="636" t="s">
        <v>113</v>
      </c>
      <c r="K32" s="656">
        <f>G32-I32</f>
        <v>0.14562460710198422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23593.415000000023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288903.41666666669</v>
      </c>
      <c r="D19" s="2273" t="s">
        <v>555</v>
      </c>
      <c r="E19" s="1653">
        <f>'1- Data Entry Sheet'!G37/'1- Data Entry Sheet'!F20</f>
        <v>593665.66666666663</v>
      </c>
      <c r="F19" s="2273" t="s">
        <v>113</v>
      </c>
      <c r="G19" s="466">
        <f>C19/E19</f>
        <v>0.48664329586181232</v>
      </c>
      <c r="H19" s="46" t="s">
        <v>161</v>
      </c>
      <c r="I19" s="1306">
        <f>E14</f>
        <v>0.2</v>
      </c>
      <c r="J19" s="46" t="s">
        <v>113</v>
      </c>
      <c r="K19" s="653">
        <f>G19-I19</f>
        <v>0.28664329586181231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3657106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304758.83333333331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0.74402484069601327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409608.41179474659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797911.08333333337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388302.67153858679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120.82952693757002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3389.9695064301818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6546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3156.0304935698182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-381341.67153858679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27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242.44444444444446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125.55442616408081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31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4.0501427794864773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-5.9498572205135227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15170.681918323948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29552.262345679013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14381.580427355066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242.44444444444446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16.982459009107075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304758.83333333331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0.54402484069601331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560192.86351599614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797911.08333333337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237718.21981733723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120.82952693757002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4636.2249171548574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6546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1909.7750828451426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27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242.44444444444446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171.71203396869842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31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5.539097869958014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7.8207885304659506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2.2816906605079366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0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242.44444444444446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22.122834213745975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6209975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5062545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1147430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95619.166666666672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492.06</v>
      </c>
      <c r="D26" s="27" t="s">
        <v>555</v>
      </c>
      <c r="E26" s="28">
        <f>G16</f>
        <v>95619.166666666672</v>
      </c>
      <c r="F26" s="66" t="s">
        <v>113</v>
      </c>
      <c r="G26" s="75">
        <f>C26/E26</f>
        <v>5.1460394098114919E-3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5.1460394098114919E-3</v>
      </c>
      <c r="D31" s="66" t="s">
        <v>112</v>
      </c>
      <c r="E31" s="67">
        <v>30</v>
      </c>
      <c r="F31" s="66" t="s">
        <v>113</v>
      </c>
      <c r="G31" s="131">
        <f>C31*E31</f>
        <v>0.15438118229434475</v>
      </c>
      <c r="H31" s="661" t="s">
        <v>161</v>
      </c>
      <c r="I31" s="662">
        <v>1.5</v>
      </c>
      <c r="J31" s="46" t="s">
        <v>113</v>
      </c>
      <c r="K31" s="682">
        <f>G31-I31</f>
        <v>-1.3456188177056552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492.06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31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492.06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492.06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492.06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492.06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31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492.06</v>
      </c>
      <c r="L12" s="1010" t="s">
        <v>113</v>
      </c>
      <c r="M12" s="1304">
        <f>IF((K12&lt;I12),0,-(I12-K12)/27%*73%)</f>
        <v>1330.3844444444444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3,521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826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2,199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140.00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135.00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140.00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13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31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5750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358151.08333333331</v>
      </c>
      <c r="E25" s="292" t="s">
        <v>555</v>
      </c>
      <c r="F25" s="2350" t="str">
        <f>F11</f>
        <v>3,521</v>
      </c>
      <c r="G25" s="979" t="s">
        <v>113</v>
      </c>
      <c r="H25" s="683">
        <f>IF(ISERROR(D25/F25),"0.00",D25/F25)</f>
        <v>101.71856953516993</v>
      </c>
      <c r="I25" s="980" t="s">
        <v>555</v>
      </c>
      <c r="J25" s="2250">
        <f>('1- Data Entry Sheet'!H40+'1- Data Entry Sheet'!H42+'1- Data Entry Sheet'!H44)</f>
        <v>3228</v>
      </c>
      <c r="K25" s="293" t="s">
        <v>113</v>
      </c>
      <c r="L25" s="470">
        <f>F25/J25</f>
        <v>1.0907682775712515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273452.16666666669</v>
      </c>
      <c r="E26" s="292" t="s">
        <v>555</v>
      </c>
      <c r="F26" s="2350" t="str">
        <f>F13</f>
        <v>2,199</v>
      </c>
      <c r="G26" s="230" t="s">
        <v>113</v>
      </c>
      <c r="H26" s="683">
        <f>IF(ISERROR(D26/F26),"0.00",D26/F26)</f>
        <v>124.35296346824315</v>
      </c>
      <c r="I26" s="252" t="s">
        <v>555</v>
      </c>
      <c r="J26" s="2250" t="str">
        <f>'1- Data Entry Sheet'!H52</f>
        <v>652</v>
      </c>
      <c r="K26" s="293" t="s">
        <v>113</v>
      </c>
      <c r="L26" s="470">
        <f>F26/J26</f>
        <v>3.3726993865030677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117987.5</v>
      </c>
      <c r="E27" s="292" t="s">
        <v>555</v>
      </c>
      <c r="F27" s="2350" t="str">
        <f>F12</f>
        <v>826</v>
      </c>
      <c r="G27" s="230" t="s">
        <v>113</v>
      </c>
      <c r="H27" s="683">
        <f>IF(ISERROR(D27/F27),"0.00",D27/F27)</f>
        <v>142.84200968523001</v>
      </c>
      <c r="I27" s="252" t="s">
        <v>555</v>
      </c>
      <c r="J27" s="2250">
        <f>('1- Data Entry Sheet'!H46+'1- Data Entry Sheet'!H48)</f>
        <v>1013</v>
      </c>
      <c r="K27" s="293" t="s">
        <v>113</v>
      </c>
      <c r="L27" s="470">
        <f>F27/J27</f>
        <v>0.8153998025666338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41359.333333333336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204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790950.08333333337</v>
      </c>
      <c r="E29" s="985"/>
      <c r="F29" s="983">
        <f>F25+F26+F27+F28</f>
        <v>6546</v>
      </c>
      <c r="G29" s="254"/>
      <c r="H29" s="981">
        <f>IF(ISERROR(D29/F29),"0.00",D29/F29)</f>
        <v>120.82952693757002</v>
      </c>
      <c r="I29" s="982" t="s">
        <v>113</v>
      </c>
      <c r="J29" s="983">
        <f>SUM(J25:J28)</f>
        <v>4241</v>
      </c>
      <c r="K29" s="984" t="s">
        <v>113</v>
      </c>
      <c r="L29" s="470">
        <f>F29/J29</f>
        <v>1.5435038905918415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2.5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357805.83249624458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790950.08333333337</v>
      </c>
      <c r="E38" s="228" t="s">
        <v>555</v>
      </c>
      <c r="F38" s="978">
        <f>F29</f>
        <v>6546</v>
      </c>
      <c r="G38" s="231" t="s">
        <v>113</v>
      </c>
      <c r="H38" s="684">
        <f>IF(ISERROR(D38/F38),"$0.00",D38/F38)</f>
        <v>120.82952693757002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31</v>
      </c>
      <c r="E42" s="348" t="s">
        <v>112</v>
      </c>
      <c r="F42" s="2251">
        <f>'1- Data Entry Sheet'!F73</f>
        <v>8</v>
      </c>
      <c r="G42" s="87" t="s">
        <v>112</v>
      </c>
      <c r="H42" s="463">
        <f>'7-Hrs Day per Tech to Ach Gui'!H37</f>
        <v>27</v>
      </c>
      <c r="I42" s="320" t="s">
        <v>113</v>
      </c>
      <c r="J42" s="360">
        <f>D42*F42*H42</f>
        <v>6696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358151.08333333331</v>
      </c>
      <c r="E46" s="228" t="s">
        <v>555</v>
      </c>
      <c r="F46" s="471" t="str">
        <f>F25</f>
        <v>3,521</v>
      </c>
      <c r="G46" s="231" t="s">
        <v>113</v>
      </c>
      <c r="H46" s="684">
        <f>IF(ISERROR(D46/F46),"$0.00",D46/F46)</f>
        <v>101.71856953516993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140.00</v>
      </c>
      <c r="E51" s="46" t="s">
        <v>112</v>
      </c>
      <c r="F51" s="933">
        <v>0.9</v>
      </c>
      <c r="G51" s="231" t="s">
        <v>113</v>
      </c>
      <c r="H51" s="934">
        <f>D51*F51</f>
        <v>126</v>
      </c>
      <c r="I51" s="46" t="s">
        <v>161</v>
      </c>
      <c r="J51" s="1657">
        <f>H46</f>
        <v>101.71856953516993</v>
      </c>
      <c r="K51" s="46" t="s">
        <v>113</v>
      </c>
      <c r="L51" s="936">
        <f>J51-H51</f>
        <v>-24.281430464830066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3,521</v>
      </c>
      <c r="G56" s="46" t="s">
        <v>113</v>
      </c>
      <c r="H56" s="151">
        <f>IF((J51&gt;H51),0,(H51-J51)*F56)</f>
        <v>85494.916666666657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6546</v>
      </c>
      <c r="E63" s="228" t="s">
        <v>555</v>
      </c>
      <c r="F63" s="707">
        <f>H42</f>
        <v>27</v>
      </c>
      <c r="G63" s="231" t="s">
        <v>113</v>
      </c>
      <c r="H63" s="708">
        <f>D63/F63</f>
        <v>242.44444444444446</v>
      </c>
      <c r="I63" s="46" t="s">
        <v>161</v>
      </c>
      <c r="J63" s="771">
        <f>F20*10</f>
        <v>310</v>
      </c>
      <c r="K63" s="46" t="s">
        <v>113</v>
      </c>
      <c r="L63" s="151">
        <f>IF((H63&gt;J63),0,(J63-H63)*(F63)*(H38))</f>
        <v>220393.05713412768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6546</v>
      </c>
      <c r="E70" s="228" t="s">
        <v>555</v>
      </c>
      <c r="F70" s="461" t="str">
        <f>F20</f>
        <v>31</v>
      </c>
      <c r="G70" s="228" t="s">
        <v>555</v>
      </c>
      <c r="H70" s="472">
        <f>H42</f>
        <v>27</v>
      </c>
      <c r="I70" s="203" t="s">
        <v>113</v>
      </c>
      <c r="J70" s="367">
        <f>IF(ISERROR(D70/F70/H70)," ",(D70/F70/H70))</f>
        <v>7.8207885304659497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220393.05713412774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4241</v>
      </c>
      <c r="E77" s="228" t="s">
        <v>555</v>
      </c>
      <c r="F77" s="704" t="str">
        <f>F18</f>
        <v>13</v>
      </c>
      <c r="G77" s="228" t="s">
        <v>555</v>
      </c>
      <c r="H77" s="705">
        <f>H70</f>
        <v>27</v>
      </c>
      <c r="I77" s="203" t="s">
        <v>113</v>
      </c>
      <c r="J77" s="939">
        <f>IF(ISERROR(D77/F77/H77)," ",(D77/F77/H77))</f>
        <v>12.082621082621083</v>
      </c>
      <c r="K77" s="858" t="s">
        <v>161</v>
      </c>
      <c r="L77" s="938">
        <v>17</v>
      </c>
      <c r="M77" s="46" t="s">
        <v>113</v>
      </c>
      <c r="N77" s="940">
        <f>IF((J77&gt;L77),0,(L77-J77))</f>
        <v>4.9173789173789171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6546</v>
      </c>
      <c r="E85" s="106" t="s">
        <v>555</v>
      </c>
      <c r="F85" s="1658">
        <f>F21</f>
        <v>5750</v>
      </c>
      <c r="G85" s="147" t="s">
        <v>113</v>
      </c>
      <c r="H85" s="685">
        <f xml:space="preserve"> IF(ISERROR(D85/F85),"0.00%",(D85/F85))</f>
        <v>1.1384347826086956</v>
      </c>
      <c r="I85" s="57"/>
      <c r="J85" s="1282">
        <v>1.35</v>
      </c>
      <c r="K85" s="57"/>
      <c r="L85" s="1284">
        <f>IF((H85&gt;J85),0,(J85-H85)*(D85)*H38)*(73%)</f>
        <v>122156.39421804358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5750</v>
      </c>
      <c r="E98" s="228" t="s">
        <v>555</v>
      </c>
      <c r="F98" s="464">
        <f>J42</f>
        <v>6696</v>
      </c>
      <c r="G98" s="231" t="s">
        <v>113</v>
      </c>
      <c r="H98" s="685">
        <f xml:space="preserve"> IF(ISERROR(D98/F98),"0.00%",(D98/F98))</f>
        <v>0.85872162485065706</v>
      </c>
      <c r="I98" s="57"/>
      <c r="J98" s="1283">
        <v>0.875</v>
      </c>
      <c r="K98" s="57"/>
      <c r="L98" s="1284">
        <f>IF((H98&gt;J98),0,(J98-H98)*(D98)*H38)*(73%)</f>
        <v>8256.097877229573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6546</v>
      </c>
      <c r="E115" s="228" t="s">
        <v>555</v>
      </c>
      <c r="F115" s="464">
        <f>J42</f>
        <v>6696</v>
      </c>
      <c r="G115" s="231" t="s">
        <v>113</v>
      </c>
      <c r="H115" s="685">
        <f xml:space="preserve"> IF(ISERROR(D115/F115),"0.00%",(D115/F115))</f>
        <v>0.97759856630824371</v>
      </c>
      <c r="I115" s="57"/>
      <c r="J115" s="1282">
        <v>1.25</v>
      </c>
      <c r="K115" s="57"/>
      <c r="L115" s="1284">
        <f>IF((H115&gt;J115),0,(J115-H115)*(D115)*(H38)*(73%))</f>
        <v>157282.83377538831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31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31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13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2.3846153846153846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-1.6153846153846154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2.3846153846153846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101.71856953516993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124.35296346824315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2,199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101.71856953516993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142.84200968523001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826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31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310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31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310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242.44444444444446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-67.555555555555543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1231736.1976015887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2.5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1.0907682775712515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1.4092317224287485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3228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1.4092317224287485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4549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101.71856953516993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462717.77281548805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0.7938202523004142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367314.73916027648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0.61316599877306976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462717.77281548805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283722.80531845911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0.38352914277674205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108815.96431000109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476130.7034702776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5713568.4416433312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88217</v>
      </c>
      <c r="D20" s="686" t="s">
        <v>555</v>
      </c>
      <c r="E20" s="2255">
        <f>('1- Data Entry Sheet'!G180+'1- Data Entry Sheet'!G182+'1- Data Entry Sheet'!G184)/G10</f>
        <v>214092.58333333334</v>
      </c>
      <c r="F20" s="611" t="s">
        <v>113</v>
      </c>
      <c r="G20" s="233">
        <f>IF(ISERROR(C20/E20),0,C20/E20)</f>
        <v>0.41205070547749784</v>
      </c>
      <c r="H20" s="636" t="s">
        <v>161</v>
      </c>
      <c r="I20" s="941">
        <f>E12</f>
        <v>0.41</v>
      </c>
      <c r="J20" s="636" t="s">
        <v>113</v>
      </c>
      <c r="K20" s="637">
        <f>G20-I20</f>
        <v>2.0507054774978606E-3</v>
      </c>
      <c r="L20" s="540"/>
      <c r="M20" s="151">
        <f>IF((G20&gt;I20),0,-(K20*E20))</f>
        <v>0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59860.5</v>
      </c>
      <c r="D24" s="686" t="s">
        <v>555</v>
      </c>
      <c r="E24" s="2255">
        <f>'1- Data Entry Sheet'!G188/G10</f>
        <v>182197.83333333334</v>
      </c>
      <c r="F24" s="611" t="s">
        <v>113</v>
      </c>
      <c r="G24" s="233">
        <f>IF(ISERROR(C24/E24),0,C24/E24)</f>
        <v>0.32854671707585253</v>
      </c>
      <c r="H24" s="636" t="s">
        <v>161</v>
      </c>
      <c r="I24" s="941">
        <f>E13</f>
        <v>0.41</v>
      </c>
      <c r="J24" s="636" t="s">
        <v>113</v>
      </c>
      <c r="K24" s="637">
        <f>G24-I24</f>
        <v>-8.1453282924147441E-2</v>
      </c>
      <c r="L24" s="540"/>
      <c r="M24" s="151">
        <f>IF((G24&gt;I24),0,-(K24*E24))</f>
        <v>14840.611666666662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52554.75</v>
      </c>
      <c r="D28" s="686" t="s">
        <v>555</v>
      </c>
      <c r="E28" s="2255">
        <f>('1- Data Entry Sheet'!G176+'1- Data Entry Sheet'!G178)/G10</f>
        <v>160254.91666666666</v>
      </c>
      <c r="F28" s="611" t="s">
        <v>113</v>
      </c>
      <c r="G28" s="233">
        <f>IF(ISERROR(C28/E28),0,C28/E28)</f>
        <v>0.32794469644457086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4.7944696444570833E-2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21519.333333333332</v>
      </c>
      <c r="D32" s="686" t="s">
        <v>555</v>
      </c>
      <c r="E32" s="2255">
        <f>'1- Data Entry Sheet'!G192/G10</f>
        <v>121094.58333333333</v>
      </c>
      <c r="F32" s="611" t="s">
        <v>113</v>
      </c>
      <c r="G32" s="233">
        <f>IF(ISERROR(C32/E32),0,C32/E32)</f>
        <v>0.17770682008209834</v>
      </c>
      <c r="H32" s="636" t="s">
        <v>161</v>
      </c>
      <c r="I32" s="941">
        <f>E15</f>
        <v>0.25</v>
      </c>
      <c r="J32" s="636" t="s">
        <v>113</v>
      </c>
      <c r="K32" s="637">
        <f>G32-I32</f>
        <v>-7.2293179917901657E-2</v>
      </c>
      <c r="L32" s="540"/>
      <c r="M32" s="151">
        <f>IF((G32&gt;I32),0,-(K32*E32))</f>
        <v>8754.3125000000018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12467</v>
      </c>
      <c r="D36" s="686" t="s">
        <v>555</v>
      </c>
      <c r="E36" s="2255">
        <f>'1- Data Entry Sheet'!G190/G10</f>
        <v>32869.833333333336</v>
      </c>
      <c r="F36" s="611" t="s">
        <v>113</v>
      </c>
      <c r="G36" s="233">
        <f>IF(ISERROR(C36/E36),0,C36/E36)</f>
        <v>0.37928394323062176</v>
      </c>
      <c r="H36" s="636" t="s">
        <v>161</v>
      </c>
      <c r="I36" s="941">
        <f>E16</f>
        <v>0.41</v>
      </c>
      <c r="J36" s="636" t="s">
        <v>113</v>
      </c>
      <c r="K36" s="637">
        <f>G36-I36</f>
        <v>-3.0716056769378219E-2</v>
      </c>
      <c r="L36" s="540"/>
      <c r="M36" s="151">
        <f>IF((G36&gt;I36),0,-(K36*E36))</f>
        <v>1009.6316666666672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24604.555833333332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159407.41666666666</v>
      </c>
      <c r="D12" s="2273" t="s">
        <v>555</v>
      </c>
      <c r="E12" s="1653">
        <f>'1- Data Entry Sheet'!G172/'20-Parts Dept Gross Rtn on Sls'!G10</f>
        <v>284590.5</v>
      </c>
      <c r="F12" s="2273" t="s">
        <v>113</v>
      </c>
      <c r="G12" s="64">
        <f>C12/E12</f>
        <v>0.56012908606108303</v>
      </c>
      <c r="H12" s="636" t="s">
        <v>161</v>
      </c>
      <c r="I12" s="1537">
        <v>0.2</v>
      </c>
      <c r="J12" s="636" t="s">
        <v>113</v>
      </c>
      <c r="K12" s="698">
        <f>G12-I12</f>
        <v>0.36012908606108301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1502197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125183.08333333333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0.35919281152854726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348512.21771564952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792305.66666666663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443793.44895101711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27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12907.859915394427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29344.654320987655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16436.794405593228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29344.654320987655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14.876514676350757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1502197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125183.08333333333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0.15919281152854725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786361.40747401072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792305.66666666663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5944.2591926559107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27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29124.496573111508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10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2912.449657311151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29344.654320987655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2934.4654320987656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0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29344.654320987655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29.797432979525524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9507668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3415086</v>
      </c>
      <c r="I15" s="43"/>
      <c r="J15" s="304"/>
      <c r="K15" s="92"/>
      <c r="L15" s="1653">
        <f>'1- Data Entry Sheet'!F161</f>
        <v>671217.34</v>
      </c>
      <c r="M15" s="27" t="s">
        <v>555</v>
      </c>
      <c r="N15" s="28">
        <f>H26</f>
        <v>531361.75</v>
      </c>
      <c r="O15" s="66" t="s">
        <v>113</v>
      </c>
      <c r="P15" s="367">
        <f>L15/N15</f>
        <v>1.2632022158162495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6092582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283759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1.2632022158162495</v>
      </c>
      <c r="M20" s="66" t="s">
        <v>112</v>
      </c>
      <c r="N20" s="67">
        <v>30</v>
      </c>
      <c r="O20" s="66" t="s">
        <v>113</v>
      </c>
      <c r="P20" s="367">
        <f>L20*N20</f>
        <v>37.896066474487483</v>
      </c>
      <c r="Q20" s="666" t="s">
        <v>161</v>
      </c>
      <c r="R20" s="665">
        <v>45</v>
      </c>
      <c r="S20" s="611" t="s">
        <v>113</v>
      </c>
      <c r="T20" s="700">
        <f>P20-R20</f>
        <v>-7.1039335255125167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6376341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531361.75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9507668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3415086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6092582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283759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6376341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531361.75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671217.34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531361.75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1.2632022158162495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37.896066474487483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6376341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671217.34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9.4996666802439886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1.2632022158162495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9.4996666802439886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671217.34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9.4996666802439886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10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27</v>
      </c>
      <c r="J12" s="612" t="s">
        <v>113</v>
      </c>
      <c r="K12" s="1023">
        <f>C12*E12*G12*I12</f>
        <v>81000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81000</v>
      </c>
      <c r="P12" s="540"/>
      <c r="Q12" s="1255">
        <f>IF((M12&gt;K12),0,(O12)/62%)*38%</f>
        <v>49645.161290322576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31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10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3.1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-4.9000000000000004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3.1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1.2632022158162495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9.4996666802439886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9507668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792305.66666666663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3415086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284590.5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284590.5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792305.66666666663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0.35919281152854732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9.4996666802439886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3.4122119834608999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1502197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3415086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1502197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1912889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159407.41666666666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1912889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671217.34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2.8498801893288395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11051.6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11051.6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11051.6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51886.26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51886.26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51886.26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358151.08333333331</v>
      </c>
      <c r="E13" s="553">
        <v>0.73</v>
      </c>
      <c r="F13" s="533">
        <f>D13*E13</f>
        <v>261450.2908333333</v>
      </c>
      <c r="G13" s="633">
        <f>H13/D13</f>
        <v>0.7938202523004142</v>
      </c>
      <c r="H13" s="2360">
        <f>'4-Svc GP Rtn on Sales'!C20</f>
        <v>284307.58333333331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117987.5</v>
      </c>
      <c r="E14" s="553">
        <v>0.73</v>
      </c>
      <c r="F14" s="533">
        <f>D14*E14</f>
        <v>86130.875</v>
      </c>
      <c r="G14" s="633">
        <f>H14/D14</f>
        <v>0.85903944626902573</v>
      </c>
      <c r="H14" s="2360">
        <f>'4-Svc GP Rtn on Sales'!C28</f>
        <v>101355.91666666667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273452.16666666669</v>
      </c>
      <c r="E15" s="553">
        <v>0.73</v>
      </c>
      <c r="F15" s="533">
        <f>D15*E15</f>
        <v>199620.08166666667</v>
      </c>
      <c r="G15" s="633">
        <f>H15/D15</f>
        <v>0.64372013874455791</v>
      </c>
      <c r="H15" s="2360">
        <f>'4-Svc GP Rtn on Sales'!C24</f>
        <v>176026.66666666666</v>
      </c>
      <c r="I15" s="593">
        <f>IF((H15&gt;F15),0,(F15-H15))</f>
        <v>23593.415000000008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41359.333333333336</v>
      </c>
      <c r="E16" s="553">
        <v>0.73</v>
      </c>
      <c r="F16" s="533">
        <f>D16*E16</f>
        <v>30192.313333333335</v>
      </c>
      <c r="G16" s="633">
        <f>H16/D16</f>
        <v>0.8756246071019842</v>
      </c>
      <c r="H16" s="2360">
        <f>'4-Svc GP Rtn on Sales'!C32</f>
        <v>36215.25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790950.08333333337</v>
      </c>
      <c r="E17" s="510"/>
      <c r="F17" s="710">
        <f>SUM(F13:F16)</f>
        <v>577393.56083333329</v>
      </c>
      <c r="G17" s="510"/>
      <c r="H17" s="710">
        <f>SUM(H13:H16)</f>
        <v>597905.41666666663</v>
      </c>
      <c r="I17" s="711">
        <f>SUM(I13:I16)</f>
        <v>23593.415000000008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214092.58333333334</v>
      </c>
      <c r="E27" s="1256">
        <v>0.41</v>
      </c>
      <c r="F27" s="533">
        <f t="shared" ref="F27:F32" si="0">D27*E27</f>
        <v>87777.959166666667</v>
      </c>
      <c r="G27" s="633">
        <f t="shared" ref="G27:G32" si="1">H27/D27</f>
        <v>0.41205070547749784</v>
      </c>
      <c r="H27" s="533">
        <f>'20-Parts Dept Gross Rtn on Sls'!C20</f>
        <v>88217</v>
      </c>
      <c r="I27" s="593">
        <f t="shared" ref="I27:I32" si="2">IF((H27&gt;F27),0,(F27-H27))</f>
        <v>0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160254.91666666666</v>
      </c>
      <c r="E29" s="1256">
        <v>0.28000000000000003</v>
      </c>
      <c r="F29" s="533">
        <f t="shared" si="0"/>
        <v>44871.376666666671</v>
      </c>
      <c r="G29" s="633">
        <f t="shared" si="1"/>
        <v>0.32794469644457086</v>
      </c>
      <c r="H29" s="533">
        <f>'20-Parts Dept Gross Rtn on Sls'!C28</f>
        <v>52554.75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182197.83333333334</v>
      </c>
      <c r="E30" s="1256">
        <v>0.41</v>
      </c>
      <c r="F30" s="533">
        <f t="shared" si="0"/>
        <v>74701.111666666664</v>
      </c>
      <c r="G30" s="633">
        <f t="shared" si="1"/>
        <v>0.32854671707585253</v>
      </c>
      <c r="H30" s="533">
        <f>'20-Parts Dept Gross Rtn on Sls'!C24</f>
        <v>59860.5</v>
      </c>
      <c r="I30" s="593">
        <f t="shared" si="2"/>
        <v>14840.611666666664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32869.833333333336</v>
      </c>
      <c r="E31" s="1256">
        <v>0.41</v>
      </c>
      <c r="F31" s="533">
        <f t="shared" si="0"/>
        <v>13476.631666666666</v>
      </c>
      <c r="G31" s="633">
        <f t="shared" si="1"/>
        <v>0.37928394323062176</v>
      </c>
      <c r="H31" s="533">
        <f>'20-Parts Dept Gross Rtn on Sls'!C36</f>
        <v>12467</v>
      </c>
      <c r="I31" s="593">
        <f t="shared" si="2"/>
        <v>1009.6316666666662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121094.58333333333</v>
      </c>
      <c r="E32" s="1256">
        <v>0.25</v>
      </c>
      <c r="F32" s="533">
        <f t="shared" si="0"/>
        <v>30273.645833333332</v>
      </c>
      <c r="G32" s="633">
        <f t="shared" si="1"/>
        <v>0.17770682008209834</v>
      </c>
      <c r="H32" s="533">
        <f>'20-Parts Dept Gross Rtn on Sls'!C32</f>
        <v>21519.333333333332</v>
      </c>
      <c r="I32" s="593">
        <f t="shared" si="2"/>
        <v>8754.3125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710509.75000000012</v>
      </c>
      <c r="E33" s="510"/>
      <c r="F33" s="710">
        <f>SUM(F27:F32)</f>
        <v>251100.72500000001</v>
      </c>
      <c r="G33" s="510"/>
      <c r="H33" s="710">
        <f>SUM(H27:H32)</f>
        <v>234618.58333333334</v>
      </c>
      <c r="I33" s="711">
        <f>SUM(I27:I32)</f>
        <v>24604.555833333332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23593.415000000008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24604.555833333332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48197.97083333334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3228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968.4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101.71856953516993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98504.26273785856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0.7938202523004142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78194.678699233176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0.59777170388753542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98504.26273785856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58883.060976995177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0.41205070547749784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24262.806816245386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102457.48551547856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1229489.8261857429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572243.66666666663</v>
      </c>
      <c r="D12" s="66" t="s">
        <v>555</v>
      </c>
      <c r="E12" s="1328">
        <f>'13 - Service Dept Analysis'!J25</f>
        <v>3228</v>
      </c>
      <c r="F12" s="203" t="s">
        <v>113</v>
      </c>
      <c r="G12" s="1261">
        <f>C12/E12</f>
        <v>177.27498967368854</v>
      </c>
      <c r="H12" s="203" t="s">
        <v>161</v>
      </c>
      <c r="I12" s="1261">
        <f>D18</f>
        <v>300</v>
      </c>
      <c r="J12" s="66" t="s">
        <v>113</v>
      </c>
      <c r="K12" s="1261">
        <f>G12-I12</f>
        <v>-122.72501032631146</v>
      </c>
      <c r="L12" s="713"/>
      <c r="M12" s="1038">
        <f>IF((G12&gt;I12),0,-(K12)*(E12))</f>
        <v>396156.33333333337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308480</v>
      </c>
      <c r="F12" s="4"/>
      <c r="G12" s="676">
        <f>IF(ISERROR(E12/E30),"0.00%",E12/E30)</f>
        <v>0.30311754746774805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550723</v>
      </c>
      <c r="F14" s="4"/>
      <c r="G14" s="676">
        <f>IF(ISERROR(E14/E30),"0.00%",E14/E30)</f>
        <v>0.54114952377489822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859203</v>
      </c>
      <c r="F19" s="491" t="s">
        <v>83</v>
      </c>
      <c r="G19" s="676">
        <f>IF(ISERROR(E19/E30),"0.00%",E19/E30)</f>
        <v>0.84426707124264633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102457.48551547856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1130219</v>
      </c>
      <c r="F24" s="4"/>
      <c r="G24" s="4"/>
      <c r="H24" s="250">
        <f>E24</f>
        <v>1130219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120195</v>
      </c>
      <c r="F26" s="4"/>
      <c r="G26" s="4"/>
      <c r="H26" s="328">
        <f>E26</f>
        <v>120195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1526</v>
      </c>
      <c r="F27" s="4"/>
      <c r="G27" s="128"/>
      <c r="H27" s="328">
        <f>E27</f>
        <v>1526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-9193</v>
      </c>
      <c r="F28" s="4"/>
      <c r="G28" s="4"/>
      <c r="H28" s="328">
        <f>E28</f>
        <v>-9193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1017691</v>
      </c>
      <c r="F30" s="492" t="s">
        <v>40</v>
      </c>
      <c r="G30" s="4"/>
      <c r="H30" s="31">
        <f>H24-(H26+H27+H28)</f>
        <v>1017691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859203</v>
      </c>
      <c r="F33" s="493" t="s">
        <v>83</v>
      </c>
      <c r="G33" s="969"/>
      <c r="H33" s="31">
        <f>E19+H23</f>
        <v>961660.48551547853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1017691</v>
      </c>
      <c r="F35" s="492" t="s">
        <v>40</v>
      </c>
      <c r="G35" s="4"/>
      <c r="H35" s="31">
        <f>H30</f>
        <v>1017691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0.84426707124264633</v>
      </c>
      <c r="F37" s="1784">
        <v>0.75</v>
      </c>
      <c r="G37" s="4"/>
      <c r="H37" s="396">
        <f>IF(ISERROR(H33/H35),"",H33/H35)</f>
        <v>0.94494349022982271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27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120.82952693757002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31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101134.31404674611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73828.049254124649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20226.862809349223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20226.862809349223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389010.75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5.1995639733218739E-2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790950.08333333337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6546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120.82952693757002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2.0138254489595004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1.4700925777404352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2.0138254489595004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0.76525367060461014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4.0276508979190009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31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124.85717783548903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2.2353462483450453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31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69.295733698696409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27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404537.25618698448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224518.17718377634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255281.28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726208.08333333337</v>
      </c>
      <c r="F17" s="1409" t="s">
        <v>113</v>
      </c>
      <c r="G17" s="367">
        <f>C17/E17</f>
        <v>0.3515263543036391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0.3515263543036391</v>
      </c>
      <c r="D25" s="1409" t="s">
        <v>112</v>
      </c>
      <c r="E25" s="2316">
        <v>30</v>
      </c>
      <c r="F25" s="1409" t="s">
        <v>113</v>
      </c>
      <c r="G25" s="248">
        <f>C25*E25</f>
        <v>10.545790629109174</v>
      </c>
      <c r="H25" s="1410" t="s">
        <v>161</v>
      </c>
      <c r="I25" s="654">
        <v>15</v>
      </c>
      <c r="J25" s="1410" t="s">
        <v>113</v>
      </c>
      <c r="K25" s="2317">
        <f>G25-I25</f>
        <v>-4.4542093708908261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0.3515263543036391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27429.53</v>
      </c>
      <c r="D16" s="27" t="s">
        <v>555</v>
      </c>
      <c r="E16" s="28">
        <f>'34-Fixed Ops Grossing Opp'!D14+'34-Fixed Ops Grossing Opp'!D29</f>
        <v>278242.41666666663</v>
      </c>
      <c r="F16" s="66" t="s">
        <v>113</v>
      </c>
      <c r="G16" s="367">
        <f>C16/E16</f>
        <v>9.8581410874031022E-2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9.8581410874031022E-2</v>
      </c>
      <c r="D21" s="2273" t="s">
        <v>112</v>
      </c>
      <c r="E21" s="67">
        <v>30</v>
      </c>
      <c r="F21" s="66" t="s">
        <v>113</v>
      </c>
      <c r="G21" s="467">
        <f>C21*E21</f>
        <v>2.9574423262209306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-4.5425576737790694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27429.53</v>
      </c>
      <c r="D35" s="87" t="s">
        <v>555</v>
      </c>
      <c r="E35" s="28">
        <f>E16</f>
        <v>278242.41666666663</v>
      </c>
      <c r="F35" s="66" t="s">
        <v>113</v>
      </c>
      <c r="G35" s="416">
        <f>(C35/E35)</f>
        <v>9.8581410874031022E-2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726208.08333333337</v>
      </c>
      <c r="D14" s="6" t="s">
        <v>112</v>
      </c>
      <c r="E14" s="1635">
        <v>0.5</v>
      </c>
      <c r="F14" s="8" t="s">
        <v>113</v>
      </c>
      <c r="G14" s="121">
        <f>C14*E14</f>
        <v>363104.04166666669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255281.28</v>
      </c>
      <c r="D17" s="10" t="s">
        <v>161</v>
      </c>
      <c r="E17" s="125">
        <f>G14</f>
        <v>363104.04166666669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255281.28</v>
      </c>
      <c r="D21" s="48" t="s">
        <v>555</v>
      </c>
      <c r="E21" s="79">
        <f>C14</f>
        <v>726208.08333333337</v>
      </c>
      <c r="F21" s="48" t="s">
        <v>113</v>
      </c>
      <c r="G21" s="50">
        <f>IF(ISBLANK(C17),"",C21/E21)</f>
        <v>0.3515263543036391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10.545790629109174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278242.41666666663</v>
      </c>
      <c r="D14" s="17" t="s">
        <v>112</v>
      </c>
      <c r="E14" s="24">
        <f>G11</f>
        <v>0.25</v>
      </c>
      <c r="F14" s="78" t="s">
        <v>113</v>
      </c>
      <c r="G14" s="18">
        <f>C14*E14</f>
        <v>69560.604166666657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27429.53</v>
      </c>
      <c r="D17" s="19" t="s">
        <v>161</v>
      </c>
      <c r="E17" s="124">
        <f>G14</f>
        <v>69560.604166666657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27429.53</v>
      </c>
      <c r="D31" s="48" t="s">
        <v>555</v>
      </c>
      <c r="E31" s="79">
        <f>C14</f>
        <v>278242.41666666663</v>
      </c>
      <c r="F31" s="48" t="s">
        <v>113</v>
      </c>
      <c r="G31" s="50">
        <f>IF(ISBLANK(C17),"",C31/E31)</f>
        <v>9.8581410874031022E-2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2.9574423262209306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531361.75</v>
      </c>
      <c r="D14" s="54" t="s">
        <v>112</v>
      </c>
      <c r="E14" s="20">
        <v>1.5</v>
      </c>
      <c r="F14" s="172" t="s">
        <v>113</v>
      </c>
      <c r="G14" s="18">
        <f>C14*E14</f>
        <v>797042.625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671217.34</v>
      </c>
      <c r="D17" s="171" t="s">
        <v>161</v>
      </c>
      <c r="E17" s="124">
        <f>G14</f>
        <v>797042.625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671217.34</v>
      </c>
      <c r="D25" s="48" t="s">
        <v>555</v>
      </c>
      <c r="E25" s="79">
        <f>C14</f>
        <v>531361.75</v>
      </c>
      <c r="F25" s="48" t="s">
        <v>113</v>
      </c>
      <c r="G25" s="50">
        <f>IF(ISBLANK(C17),"",C25/E25)</f>
        <v>1.2632022158162495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37.896066474487483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255281.28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4986113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415509.41666666669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698.86043639357763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594.55278197013865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202.41666666666666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-392.13611530347202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274048.41666666674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6.7472222222222218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88.118156240942753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4986113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415509.41666666669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1756.0675174969124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236.6135769420365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202.41666666666666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-34.196910275369845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60052.083333333379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6.7472222222222218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35.068294647646418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426317</v>
      </c>
      <c r="D13" s="1863" t="s">
        <v>555</v>
      </c>
      <c r="E13" s="1653">
        <f>'1- Data Entry Sheet'!F309</f>
        <v>5979033</v>
      </c>
      <c r="F13" s="1863" t="s">
        <v>113</v>
      </c>
      <c r="G13" s="240">
        <f>C13/E13</f>
        <v>7.1301998165924155E-2</v>
      </c>
      <c r="H13" s="636" t="s">
        <v>161</v>
      </c>
      <c r="I13" s="648">
        <f>D17</f>
        <v>0.05</v>
      </c>
      <c r="J13" s="636" t="s">
        <v>113</v>
      </c>
      <c r="K13" s="698">
        <f>G13-I13</f>
        <v>2.1301998165924152E-2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5979033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2132510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8111543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348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8111543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348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23309.031609195401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551349.22</v>
      </c>
      <c r="D30" s="27" t="s">
        <v>555</v>
      </c>
      <c r="E30" s="28">
        <f>I13</f>
        <v>8111543</v>
      </c>
      <c r="F30" s="66" t="s">
        <v>113</v>
      </c>
      <c r="G30" s="248">
        <f>C30/E30</f>
        <v>6.7970942149970723E-2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6.7970942149970723E-2</v>
      </c>
      <c r="D37" s="66" t="s">
        <v>112</v>
      </c>
      <c r="E37" s="67">
        <v>30</v>
      </c>
      <c r="F37" s="66" t="s">
        <v>113</v>
      </c>
      <c r="G37" s="248">
        <f>C37*E37</f>
        <v>2.0391282644991215</v>
      </c>
      <c r="H37" s="666" t="s">
        <v>161</v>
      </c>
      <c r="I37" s="668">
        <v>3</v>
      </c>
      <c r="J37" s="46" t="s">
        <v>113</v>
      </c>
      <c r="K37" s="682">
        <f>G37-I37</f>
        <v>-0.96087173550087845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5979033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2132510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8111543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348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8111543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348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23309.031609195401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2634367</v>
      </c>
      <c r="D30" s="27" t="s">
        <v>555</v>
      </c>
      <c r="E30" s="1085">
        <f>I13</f>
        <v>8111543</v>
      </c>
      <c r="F30" s="133" t="s">
        <v>113</v>
      </c>
      <c r="G30" s="1086">
        <f>C30/E30</f>
        <v>0.32476767983600652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0.32476767983600652</v>
      </c>
      <c r="D37" s="66" t="s">
        <v>112</v>
      </c>
      <c r="E37" s="1084">
        <v>30</v>
      </c>
      <c r="F37" s="133" t="s">
        <v>113</v>
      </c>
      <c r="G37" s="1086">
        <f>C37*E37</f>
        <v>9.7430303950801953</v>
      </c>
      <c r="H37" s="669" t="s">
        <v>161</v>
      </c>
      <c r="I37" s="1088">
        <v>3</v>
      </c>
      <c r="J37" s="671" t="s">
        <v>113</v>
      </c>
      <c r="K37" s="1089">
        <f>G37-I37</f>
        <v>6.7430303950801953</v>
      </c>
      <c r="L37" s="57"/>
      <c r="M37" s="1038">
        <f>IF((G37&lt;I37),0,(C30-(E30/30*3)))</f>
        <v>1823212.7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60852160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-198647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61050807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5087567.25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26371802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2270761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24101041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2008420.0833333333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10553786.970000001</v>
      </c>
      <c r="D36" s="1094" t="s">
        <v>555</v>
      </c>
      <c r="E36" s="1065">
        <f>I17</f>
        <v>5087567.25</v>
      </c>
      <c r="F36" s="1092" t="s">
        <v>113</v>
      </c>
      <c r="G36" s="1107">
        <f>C36/E36</f>
        <v>2.0744270201047468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2.0744270201047468</v>
      </c>
      <c r="D41" s="1092" t="s">
        <v>112</v>
      </c>
      <c r="E41" s="1099">
        <v>30</v>
      </c>
      <c r="F41" s="1092" t="s">
        <v>113</v>
      </c>
      <c r="G41" s="1116">
        <f>C41*E41</f>
        <v>62.232810603142404</v>
      </c>
      <c r="H41" s="1071" t="s">
        <v>161</v>
      </c>
      <c r="I41" s="1204">
        <v>60</v>
      </c>
      <c r="J41" s="1071" t="s">
        <v>113</v>
      </c>
      <c r="K41" s="1116">
        <f>G41-I41</f>
        <v>2.2328106031424042</v>
      </c>
      <c r="L41" s="1064"/>
      <c r="M41" s="1068">
        <f>IF((G41&lt;I41),0,(C36-(E36*2)))</f>
        <v>378652.47000000067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2.0744270201047468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5.784729895869785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64188173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5349014.416666667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4265488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355457.33333333331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355457.33333333331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5349014.416666667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6.6452865078431192E-2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5.784729895869785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0.38441187528540216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4986113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4265488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4986113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-720625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-60052.083333333336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-720625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10553786.970000001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-6.8281177367748205E-2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-13708.760286719464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1.8845000000000001E-2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389010.75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389010.75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64188173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4265488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59922685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4993557.083333333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9987114.166666666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10553786.970000001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9987114.166666666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566672.80333333462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1.8845000000000001E-2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10678.948978816692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889.912414901391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389010.75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889.912414901391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389010.75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2.2876293647447815E-3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142533</v>
      </c>
      <c r="D13" s="1863" t="s">
        <v>555</v>
      </c>
      <c r="E13" s="1718">
        <f>'1- Data Entry Sheet'!F386</f>
        <v>2132510</v>
      </c>
      <c r="F13" s="1863" t="s">
        <v>113</v>
      </c>
      <c r="G13" s="701">
        <f>C13/E13</f>
        <v>6.6838139094306706E-2</v>
      </c>
      <c r="H13" s="46" t="s">
        <v>161</v>
      </c>
      <c r="I13" s="652">
        <f>E17</f>
        <v>0.12</v>
      </c>
      <c r="J13" s="46" t="s">
        <v>113</v>
      </c>
      <c r="K13" s="702">
        <f>G13-I13</f>
        <v>-5.3161860905693289E-2</v>
      </c>
      <c r="L13" s="1863"/>
      <c r="M13" s="151">
        <f>IF((G13&gt;I13),0,-(K13*E13))</f>
        <v>113368.2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3018055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251504.58333333334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2358.7540675844807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106.62603057676571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133.16666666666666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26.540636089900943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4.4388888888888882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24.020882983501664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3018055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251504.58333333334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2898.1345431789737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86.781541569652973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133.16666666666666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46.385125097013685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4.4388888888888882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19.550284709058243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3018055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1598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1888.6451814768461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1888.6451814768461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2898.1345431789737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0.65167615696860803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3018055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1598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1888.6451814768461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62.954839382561538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2898.1345431789737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62.954839382561538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12.954839382561538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51754.583333333343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46.035135211253603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60852160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-198647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61050807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2014613.27</v>
      </c>
      <c r="M16" s="1094" t="s">
        <v>555</v>
      </c>
      <c r="N16" s="1065">
        <f>H26</f>
        <v>2008420.0833333333</v>
      </c>
      <c r="O16" s="1092" t="s">
        <v>113</v>
      </c>
      <c r="P16" s="1196">
        <f>L16/N16</f>
        <v>1.0030836112016905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5087567.25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26371802</v>
      </c>
      <c r="I21" s="1126"/>
      <c r="J21" s="1047"/>
      <c r="K21" s="1060"/>
      <c r="L21" s="1199">
        <f>P16</f>
        <v>1.0030836112016905</v>
      </c>
      <c r="M21" s="1092" t="s">
        <v>112</v>
      </c>
      <c r="N21" s="1099">
        <v>30</v>
      </c>
      <c r="O21" s="1092" t="s">
        <v>113</v>
      </c>
      <c r="P21" s="1196">
        <f>L21*N21</f>
        <v>30.092508336050717</v>
      </c>
      <c r="Q21" s="1070" t="s">
        <v>161</v>
      </c>
      <c r="R21" s="1181">
        <v>30</v>
      </c>
      <c r="S21" s="1117" t="s">
        <v>113</v>
      </c>
      <c r="T21" s="1116">
        <f>P21-R21</f>
        <v>9.2508336050716622E-2</v>
      </c>
      <c r="U21" s="1064"/>
      <c r="V21" s="1068">
        <f>IF((P21&lt;R21),0,(L16-(N16*1)))</f>
        <v>6193.1866666667629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2270761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24101041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2008420.0833333333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1.0030836112016905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11.963110418705819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26371802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4400642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30772444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2564370.3333333335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2270761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-89626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1498528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3679663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306638.58333333331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306638.58333333331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2564370.3333333335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0.11957656011982667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11.963110418705819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1.4305075922025012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2910.7384794472923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3018055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3679663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3018055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661608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55134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661608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2014613.27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0.32840446841690862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142533</v>
      </c>
      <c r="F13" s="54"/>
      <c r="G13" s="1378">
        <f>IF(ISERROR(E13/E33),"0.00%",E13/E33)</f>
        <v>0.13341189552663502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284590.5</v>
      </c>
      <c r="F15" s="4"/>
      <c r="G15" s="1378">
        <f>IF(ISERROR(E15/E33),"0.00%",E15/E33)</f>
        <v>0.26637871969209109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593665.66666666663</v>
      </c>
      <c r="F17" s="4"/>
      <c r="G17" s="1378">
        <f>IF(ISERROR(E17/E33),"0.00%",E17/E33)</f>
        <v>0.55567526045956694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1020789.1666666666</v>
      </c>
      <c r="F22" s="763" t="s">
        <v>83</v>
      </c>
      <c r="G22" s="1378">
        <f>IF(ISERROR(E22/E33),"0.00%",E22/E33)</f>
        <v>0.95546587567829311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102457.48551547856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1130219</v>
      </c>
      <c r="F27" s="4"/>
      <c r="G27" s="4"/>
      <c r="H27" s="250">
        <f>E27</f>
        <v>1130219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70884</v>
      </c>
      <c r="F29" s="1854"/>
      <c r="G29" s="1854"/>
      <c r="H29" s="1855">
        <f>E29</f>
        <v>70884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-1000</v>
      </c>
      <c r="F30" s="1854"/>
      <c r="G30" s="1858"/>
      <c r="H30" s="1855">
        <f>E30</f>
        <v>-1000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-8033</v>
      </c>
      <c r="F31" s="1854"/>
      <c r="G31" s="1854"/>
      <c r="H31" s="1855">
        <f>E31</f>
        <v>-8033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1068368</v>
      </c>
      <c r="F33" s="492" t="s">
        <v>40</v>
      </c>
      <c r="G33" s="4"/>
      <c r="H33" s="31">
        <f>H27-(H29+H30+H31)</f>
        <v>1068368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1020789.1666666666</v>
      </c>
      <c r="F36" s="493" t="s">
        <v>83</v>
      </c>
      <c r="G36" s="969"/>
      <c r="H36" s="31">
        <f>E22+H26</f>
        <v>1123246.6521821453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1068368</v>
      </c>
      <c r="F38" s="492" t="s">
        <v>40</v>
      </c>
      <c r="G38" s="4"/>
      <c r="H38" s="31">
        <f>H33</f>
        <v>1068368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0.95546587567829311</v>
      </c>
      <c r="F40" s="1042">
        <v>1</v>
      </c>
      <c r="G40" s="4"/>
      <c r="H40" s="396">
        <f>IF(ISERROR(H36/H38),"",H36/H38)</f>
        <v>1.0513668063646096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47578.83333333335</v>
      </c>
      <c r="F42" s="540"/>
      <c r="G42" s="540"/>
      <c r="H42" s="1634">
        <f>IF((H40&gt;F40),0,(F40-H40)*(H38)-(H26))</f>
        <v>0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551349.22</v>
      </c>
      <c r="D12" s="27" t="s">
        <v>555</v>
      </c>
      <c r="E12" s="28">
        <f>'49-Veh Rec Days Supply  '!I19</f>
        <v>23309.031609195401</v>
      </c>
      <c r="F12" s="133" t="s">
        <v>113</v>
      </c>
      <c r="G12" s="132">
        <f>C12/E12</f>
        <v>23.653887868189813</v>
      </c>
      <c r="H12" s="66" t="s">
        <v>161</v>
      </c>
      <c r="I12" s="2326">
        <f>'1- Data Entry Sheet'!F327+'1- Data Entry Sheet'!F337</f>
        <v>69.600000000000009</v>
      </c>
      <c r="J12" s="133" t="s">
        <v>113</v>
      </c>
      <c r="K12" s="153">
        <f>G12-I12</f>
        <v>-45.946112131810196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-45.946112131810196</v>
      </c>
      <c r="D18" s="52" t="s">
        <v>112</v>
      </c>
      <c r="E18" s="28">
        <f>E12</f>
        <v>23309.031609195401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8111543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551349.22</v>
      </c>
      <c r="D27" s="48" t="s">
        <v>555</v>
      </c>
      <c r="E27" s="79">
        <f>E24</f>
        <v>8111543</v>
      </c>
      <c r="F27" s="48" t="s">
        <v>113</v>
      </c>
      <c r="G27" s="50">
        <f>C27/E27</f>
        <v>6.7970942149970723E-2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2.0391282644991215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2634367</v>
      </c>
      <c r="D12" s="27" t="s">
        <v>555</v>
      </c>
      <c r="E12" s="28">
        <f>'50-CIT Days Supply '!I19</f>
        <v>23309.031609195401</v>
      </c>
      <c r="F12" s="133" t="s">
        <v>113</v>
      </c>
      <c r="G12" s="132">
        <f>C12/E12</f>
        <v>113.01915258293029</v>
      </c>
      <c r="H12" s="66" t="s">
        <v>161</v>
      </c>
      <c r="I12" s="132">
        <f>'67-Frozen Capital - Veh Rec'!I12</f>
        <v>69.600000000000009</v>
      </c>
      <c r="J12" s="133" t="s">
        <v>113</v>
      </c>
      <c r="K12" s="132">
        <f>G12-I12</f>
        <v>43.41915258293028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43.41915258293028</v>
      </c>
      <c r="D18" s="52" t="s">
        <v>112</v>
      </c>
      <c r="E18" s="28">
        <f>E12</f>
        <v>23309.031609195401</v>
      </c>
      <c r="F18" s="52" t="s">
        <v>113</v>
      </c>
      <c r="G18" s="596">
        <f>IF(C18*E18&lt;0,0,C18*E18)</f>
        <v>1012058.4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8111543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2634367</v>
      </c>
      <c r="D27" s="48" t="s">
        <v>555</v>
      </c>
      <c r="E27" s="79">
        <f>E24</f>
        <v>8111543</v>
      </c>
      <c r="F27" s="48" t="s">
        <v>113</v>
      </c>
      <c r="G27" s="50">
        <f>C27/E27</f>
        <v>0.32476767983600652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9.7430303950801953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2008420.0833333333</v>
      </c>
      <c r="D14" s="54" t="s">
        <v>112</v>
      </c>
      <c r="E14" s="1312">
        <v>1</v>
      </c>
      <c r="F14" s="172" t="s">
        <v>113</v>
      </c>
      <c r="G14" s="18">
        <f>C14*E14</f>
        <v>2008420.0833333333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2014613.27</v>
      </c>
      <c r="D17" s="171" t="s">
        <v>161</v>
      </c>
      <c r="E17" s="124">
        <f>G14</f>
        <v>2008420.0833333333</v>
      </c>
      <c r="F17" s="54" t="s">
        <v>113</v>
      </c>
      <c r="G17" s="596">
        <f>IF(C17-E17&lt;0,0,C17-E17)</f>
        <v>6193.1866666667629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2014613.27</v>
      </c>
      <c r="D21" s="48" t="s">
        <v>555</v>
      </c>
      <c r="E21" s="79">
        <f>C14</f>
        <v>2008420.0833333333</v>
      </c>
      <c r="F21" s="48" t="s">
        <v>113</v>
      </c>
      <c r="G21" s="50">
        <f>IF(ISBLANK(C17),"",C21/E21)</f>
        <v>1.0030836112016905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30.092508336050717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10553786.970000001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399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26450.593909774438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5071013.333333333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-16553.916666666668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5087567.25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202.41666666666666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25134.132153149447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2014613.27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220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9157.3330454545448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2197650.1666666665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189230.08333333334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2008420.0833333333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133.16666666666666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15082.003128911139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551349.22</v>
      </c>
      <c r="D10" s="27" t="s">
        <v>555</v>
      </c>
      <c r="E10" s="28">
        <f>'49-Veh Rec Days Supply  '!I19</f>
        <v>23309.031609195401</v>
      </c>
      <c r="F10" s="133" t="s">
        <v>113</v>
      </c>
      <c r="G10" s="468">
        <f>C10/E10</f>
        <v>23.653887868189813</v>
      </c>
      <c r="H10" s="66" t="s">
        <v>161</v>
      </c>
      <c r="I10" s="468">
        <f>'67-Frozen Capital - Veh Rec'!I12</f>
        <v>69.600000000000009</v>
      </c>
      <c r="J10" s="133" t="s">
        <v>113</v>
      </c>
      <c r="K10" s="468">
        <f>G10-I10</f>
        <v>-45.946112131810196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-45.946112131810196</v>
      </c>
      <c r="D17" s="52" t="s">
        <v>112</v>
      </c>
      <c r="E17" s="28">
        <f>E10</f>
        <v>23309.031609195401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8111543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551349.22</v>
      </c>
      <c r="D26" s="48" t="s">
        <v>555</v>
      </c>
      <c r="E26" s="79">
        <f>E23</f>
        <v>8111543</v>
      </c>
      <c r="F26" s="48" t="s">
        <v>113</v>
      </c>
      <c r="G26" s="50">
        <f>C26/E26</f>
        <v>6.7970942149970723E-2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2.0391282644991215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2634367</v>
      </c>
      <c r="D32" s="27" t="s">
        <v>555</v>
      </c>
      <c r="E32" s="28">
        <f>E10</f>
        <v>23309.031609195401</v>
      </c>
      <c r="F32" s="133" t="s">
        <v>113</v>
      </c>
      <c r="G32" s="468">
        <f>C32/E32</f>
        <v>113.01915258293029</v>
      </c>
      <c r="H32" s="66" t="s">
        <v>161</v>
      </c>
      <c r="I32" s="468">
        <f>I10</f>
        <v>69.600000000000009</v>
      </c>
      <c r="J32" s="133" t="s">
        <v>113</v>
      </c>
      <c r="K32" s="468">
        <f>G32-I32</f>
        <v>43.41915258293028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43.41915258293028</v>
      </c>
      <c r="D38" s="52" t="s">
        <v>112</v>
      </c>
      <c r="E38" s="28">
        <f>E32</f>
        <v>23309.031609195401</v>
      </c>
      <c r="F38" s="52" t="s">
        <v>113</v>
      </c>
      <c r="G38" s="596">
        <f>IF(C38*E38&lt;0,0,C38*E38)</f>
        <v>1012058.4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8111543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2634367</v>
      </c>
      <c r="D47" s="48" t="s">
        <v>555</v>
      </c>
      <c r="E47" s="79">
        <f>E44</f>
        <v>8111543</v>
      </c>
      <c r="F47" s="48" t="s">
        <v>113</v>
      </c>
      <c r="G47" s="50">
        <f>C47/E47</f>
        <v>0.32476767983600652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9.7430303950801953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726208.08333333337</v>
      </c>
      <c r="D55" s="6" t="s">
        <v>112</v>
      </c>
      <c r="E55" s="7">
        <v>0.5</v>
      </c>
      <c r="F55" s="8" t="s">
        <v>113</v>
      </c>
      <c r="G55" s="121">
        <f>C55*E55</f>
        <v>363104.04166666669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255281.28</v>
      </c>
      <c r="D58" s="10" t="s">
        <v>161</v>
      </c>
      <c r="E58" s="125">
        <f>G55</f>
        <v>363104.04166666669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255281.28</v>
      </c>
      <c r="D62" s="48" t="s">
        <v>555</v>
      </c>
      <c r="E62" s="79">
        <f>C55</f>
        <v>726208.08333333337</v>
      </c>
      <c r="F62" s="48" t="s">
        <v>113</v>
      </c>
      <c r="G62" s="50">
        <f>IF(ISBLANK(C58),"",C62/E62)</f>
        <v>0.3515263543036391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10.545790629109174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278242.41666666663</v>
      </c>
      <c r="D70" s="17" t="s">
        <v>112</v>
      </c>
      <c r="E70" s="24">
        <f>G67</f>
        <v>0.25</v>
      </c>
      <c r="F70" s="78" t="s">
        <v>113</v>
      </c>
      <c r="G70" s="18">
        <f>C70*E70</f>
        <v>69560.604166666657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27429.53</v>
      </c>
      <c r="D73" s="19" t="s">
        <v>161</v>
      </c>
      <c r="E73" s="124">
        <f>G70</f>
        <v>69560.604166666657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27429.53</v>
      </c>
      <c r="D87" s="48" t="s">
        <v>555</v>
      </c>
      <c r="E87" s="79">
        <f>C70</f>
        <v>278242.41666666663</v>
      </c>
      <c r="F87" s="48" t="s">
        <v>113</v>
      </c>
      <c r="G87" s="50">
        <f>IF(ISBLANK(C73),"",C87/E87)</f>
        <v>9.8581410874031022E-2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2.9574423262209306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531361.75</v>
      </c>
      <c r="D94" s="54" t="s">
        <v>112</v>
      </c>
      <c r="E94" s="20">
        <v>1.5</v>
      </c>
      <c r="F94" s="172" t="s">
        <v>113</v>
      </c>
      <c r="G94" s="18">
        <f>C94*E94</f>
        <v>797042.625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671217.34</v>
      </c>
      <c r="D97" s="171" t="s">
        <v>161</v>
      </c>
      <c r="E97" s="124">
        <f>G94</f>
        <v>797042.625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671217.34</v>
      </c>
      <c r="D105" s="48" t="s">
        <v>555</v>
      </c>
      <c r="E105" s="79">
        <f>C94</f>
        <v>531361.75</v>
      </c>
      <c r="F105" s="48" t="s">
        <v>113</v>
      </c>
      <c r="G105" s="50">
        <f>IF(ISBLANK(C97),"",C105/E105)</f>
        <v>1.2632022158162495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37.896066474487483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2008420.0833333333</v>
      </c>
      <c r="D112" s="54" t="s">
        <v>112</v>
      </c>
      <c r="E112" s="20">
        <v>1</v>
      </c>
      <c r="F112" s="172" t="s">
        <v>113</v>
      </c>
      <c r="G112" s="18">
        <f>C112*E112</f>
        <v>2008420.0833333333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2014613.27</v>
      </c>
      <c r="D115" s="171" t="s">
        <v>161</v>
      </c>
      <c r="E115" s="124">
        <f>G112</f>
        <v>2008420.0833333333</v>
      </c>
      <c r="F115" s="54" t="s">
        <v>113</v>
      </c>
      <c r="G115" s="596">
        <f>IF(C115-E115&lt;0,0,C115-E115)</f>
        <v>6193.1866666667629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2014613.27</v>
      </c>
      <c r="D120" s="48" t="s">
        <v>555</v>
      </c>
      <c r="E120" s="79">
        <f>C112</f>
        <v>2008420.0833333333</v>
      </c>
      <c r="F120" s="48" t="s">
        <v>113</v>
      </c>
      <c r="G120" s="50">
        <f>IF(ISBLANK(C115),"",C120/E120)</f>
        <v>1.0030836112016905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30.092508336050717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1012058.4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6193.1866666667629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1018251.5866666668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1.8845000000000001E-2</v>
      </c>
      <c r="G140" s="4"/>
      <c r="H140" s="190" t="s">
        <v>552</v>
      </c>
      <c r="I140" s="25">
        <f>F140</f>
        <v>1.8845000000000001E-2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19188.951150733337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-147633.78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2634367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551349.22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3038082.4400000004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1096955.8333333333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2.7695576683047864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83.086730049143597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252785.05999999959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16991196.100000001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11041940.239999998</v>
      </c>
      <c r="H13" s="72"/>
      <c r="I13" s="268" t="s">
        <v>113</v>
      </c>
      <c r="J13" s="1389">
        <f>C13+E13-G13</f>
        <v>5949255.8600000031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5949255.8600000031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5949255.8600000031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10553786.970000001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10553786.970000001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12352102.67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-1798315.6999999993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3038082.4400000004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3038082.4400000004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120195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68173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54059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417046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659473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1200146.0833333333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0.54949394007798913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0.54949394007798913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239421.87083333335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1130219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1200146.0833333333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0.94173452356806853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0.94173452356806853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230109.43750000012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274048.41666666674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60052.083333333379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-13708.760286719464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889.912414901391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113368.2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51754.583333333343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2910.7384794472923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47578.83333333335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239421.87083333335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230109.43750000012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1006425.3156076295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23593.415000000023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0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492.06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1330.3844444444444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357805.83249624458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85494.916666666657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220393.05713412768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4.9173789173789171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122156.39421804358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8256.097877229573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157282.83377538831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1231736.1976015887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476130.7034702776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24604.555833333332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0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49645.161290322576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11051.6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51886.26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102457.48551547856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396156.33333333337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20226.862809349223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224518.17718377634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3565223.2460285216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1823212.7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378652.47000000067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6193.1866666667629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1012058.4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6193.1866666667629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252785.05999999959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3479095.0033333339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1006425.3156076295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3565223.2460285216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3479095.0033333339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0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8050743.5649694847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2017-02-21T22:16:43Z</dcterms:modified>
</cp:coreProperties>
</file>